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"/>
    </mc:Choice>
  </mc:AlternateContent>
  <xr:revisionPtr revIDLastSave="0" documentId="13_ncr:1_{12C6A734-DD9A-4C88-83C5-EF45BDA7827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8" i="1" l="1"/>
  <c r="T37" i="1"/>
  <c r="T47" i="1"/>
  <c r="T46" i="1"/>
  <c r="T53" i="1"/>
  <c r="T52" i="1"/>
  <c r="T69" i="1"/>
  <c r="T68" i="1"/>
  <c r="T81" i="1"/>
  <c r="T80" i="1"/>
  <c r="T101" i="1"/>
  <c r="AT37" i="1"/>
  <c r="AT46" i="1"/>
  <c r="AT52" i="1"/>
  <c r="AT68" i="1"/>
  <c r="AT16" i="1"/>
  <c r="AT19" i="1"/>
  <c r="AT24" i="1"/>
  <c r="AT32" i="1"/>
  <c r="AT44" i="1"/>
  <c r="AT62" i="1"/>
  <c r="AT65" i="1"/>
  <c r="AT77" i="1"/>
  <c r="AT80" i="1"/>
  <c r="AT83" i="1"/>
  <c r="AT89" i="1"/>
  <c r="AT13" i="1"/>
  <c r="AN69" i="1"/>
  <c r="AM69" i="1"/>
  <c r="AL69" i="1"/>
  <c r="AK69" i="1"/>
  <c r="AJ69" i="1"/>
  <c r="AI69" i="1"/>
  <c r="AN68" i="1"/>
  <c r="AM68" i="1"/>
  <c r="AL68" i="1"/>
  <c r="AK68" i="1"/>
  <c r="AJ68" i="1"/>
  <c r="AI68" i="1"/>
</calcChain>
</file>

<file path=xl/sharedStrings.xml><?xml version="1.0" encoding="utf-8"?>
<sst xmlns="http://schemas.openxmlformats.org/spreadsheetml/2006/main" count="422" uniqueCount="229">
  <si>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</si>
  <si>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</si>
  <si>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</si>
  <si>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</si>
  <si>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</si>
  <si>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</si>
  <si>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</si>
  <si>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</si>
  <si>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</si>
  <si>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</si>
  <si>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</si>
  <si>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</si>
  <si>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</si>
  <si>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</si>
  <si>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</si>
  <si>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</si>
  <si>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</si>
  <si>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</si>
  <si>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</si>
  <si>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</si>
  <si>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</si>
  <si>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</si>
  <si>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</si>
  <si>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</si>
  <si>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</si>
  <si>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</si>
  <si>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</si>
  <si>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</si>
  <si>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</si>
  <si>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</si>
  <si>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</si>
  <si>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</si>
  <si>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</si>
  <si>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</si>
  <si>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</si>
  <si>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</si>
  <si>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</si>
  <si>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</si>
  <si>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</si>
  <si>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</si>
  <si>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</si>
  <si>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</si>
  <si>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</si>
  <si>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</si>
  <si>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</si>
  <si>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</si>
  <si>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</si>
  <si>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</si>
  <si>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</si>
  <si>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</si>
  <si>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</si>
  <si>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</si>
  <si>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</si>
  <si>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</si>
  <si>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</si>
  <si>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</si>
  <si>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</si>
  <si>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</si>
  <si>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</si>
  <si>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</si>
  <si>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</si>
  <si>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</si>
  <si>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</si>
  <si>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</si>
  <si>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</si>
  <si>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</si>
  <si>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</si>
  <si>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</si>
  <si>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</si>
  <si>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</si>
  <si>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</si>
  <si>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</si>
  <si>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</si>
  <si>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</si>
  <si>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</si>
  <si>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</si>
  <si>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</si>
  <si>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</si>
  <si>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</si>
  <si>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</si>
  <si>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</si>
  <si>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</si>
  <si>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</si>
  <si>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</si>
  <si>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</si>
  <si>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</si>
  <si>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</si>
  <si>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</si>
  <si>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</si>
  <si>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</si>
  <si>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</si>
  <si>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</si>
  <si>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</si>
  <si>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</si>
  <si>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</si>
  <si>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</si>
  <si>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</si>
  <si>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</si>
  <si>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</si>
  <si>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</si>
  <si>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</si>
  <si>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</si>
  <si>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</si>
  <si>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</si>
  <si>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</si>
  <si>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</si>
  <si>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</si>
  <si>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</si>
  <si>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</si>
  <si>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</si>
  <si>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</si>
  <si>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</si>
  <si>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</si>
  <si>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</si>
  <si>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</si>
  <si>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</si>
  <si>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</si>
  <si>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</si>
  <si>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</si>
  <si>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</si>
  <si>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</si>
  <si>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</si>
  <si>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</si>
  <si>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</si>
  <si>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</si>
  <si>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</si>
  <si>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</si>
  <si>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</si>
  <si>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</si>
  <si>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</si>
  <si>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</si>
  <si>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</si>
  <si>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</si>
  <si>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</si>
  <si>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</si>
  <si>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</si>
  <si>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</si>
  <si>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</si>
  <si>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</si>
  <si>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</si>
  <si>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</si>
  <si>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</si>
  <si>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</si>
  <si>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</si>
  <si>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</si>
  <si>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</si>
  <si>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</si>
  <si>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</si>
  <si>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</si>
  <si>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</si>
  <si>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</si>
  <si>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</si>
  <si>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</si>
  <si>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</si>
  <si>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</si>
  <si>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</si>
  <si>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</si>
  <si>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</si>
  <si>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</si>
  <si>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</si>
  <si>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</si>
  <si>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</si>
  <si>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</si>
  <si>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</si>
  <si>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</si>
  <si>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</si>
  <si>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</si>
  <si>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</si>
  <si>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</si>
  <si>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</si>
  <si>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</si>
  <si>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</si>
  <si>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</si>
  <si>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</si>
  <si>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</si>
  <si>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</si>
  <si>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</si>
  <si>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</si>
  <si>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</si>
  <si>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</si>
  <si>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</si>
  <si>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</si>
  <si>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</si>
  <si>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</si>
  <si>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</si>
  <si>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</si>
  <si>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</si>
  <si>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</si>
  <si>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</si>
  <si>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</si>
  <si>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</si>
  <si>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</si>
  <si>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</si>
  <si>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</si>
  <si>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</si>
  <si>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</si>
  <si>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</si>
  <si>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</si>
  <si>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</si>
  <si>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</si>
  <si>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</si>
  <si>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</si>
  <si>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</si>
  <si>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</si>
  <si>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</si>
  <si>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</si>
  <si>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</si>
  <si>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</si>
  <si>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</si>
  <si>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</si>
  <si>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</si>
  <si>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</si>
  <si>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</si>
  <si>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</si>
  <si>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</si>
  <si>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</si>
  <si>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</si>
  <si>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</si>
  <si>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</si>
  <si>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</si>
  <si>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</si>
  <si>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</si>
  <si>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</si>
  <si>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</si>
  <si>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</si>
  <si>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</si>
  <si>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</si>
  <si>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</si>
  <si>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29.03.2022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</si>
</sst>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09"/>
  <sheetViews>
    <sheetView tabSelected="1" view="pageBreakPreview" zoomScale="75" zoomScaleNormal="70" zoomScaleSheetLayoutView="75" workbookViewId="0">
      <selection activeCell="Q76" sqref="Q76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1" t="s">
        <v>211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1" t="s">
        <v>220</v>
      </c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228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4" t="s">
        <v>214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2" t="s">
        <v>2</v>
      </c>
      <c r="B13" s="32" t="s">
        <v>3</v>
      </c>
      <c r="C13" s="32" t="s">
        <v>3</v>
      </c>
      <c r="D13" s="32" t="s">
        <v>3</v>
      </c>
      <c r="E13" s="32" t="s">
        <v>3</v>
      </c>
      <c r="F13" s="32" t="s">
        <v>3</v>
      </c>
      <c r="G13" s="32" t="s">
        <v>3</v>
      </c>
      <c r="H13" s="32" t="s">
        <v>3</v>
      </c>
      <c r="I13" s="32" t="s">
        <v>3</v>
      </c>
      <c r="J13" s="32" t="s">
        <v>3</v>
      </c>
      <c r="K13" s="32" t="s">
        <v>3</v>
      </c>
      <c r="L13" s="32" t="s">
        <v>3</v>
      </c>
      <c r="M13" s="32" t="s">
        <v>3</v>
      </c>
      <c r="N13" s="32" t="s">
        <v>3</v>
      </c>
      <c r="O13" s="32" t="s">
        <v>3</v>
      </c>
      <c r="P13" s="32" t="s">
        <v>3</v>
      </c>
      <c r="Q13" s="32" t="s">
        <v>4</v>
      </c>
      <c r="R13" s="32" t="s">
        <v>5</v>
      </c>
      <c r="S13" s="32" t="s">
        <v>12</v>
      </c>
      <c r="T13" s="32" t="s">
        <v>22</v>
      </c>
      <c r="U13" s="32" t="s">
        <v>14</v>
      </c>
      <c r="V13" s="32" t="s">
        <v>15</v>
      </c>
      <c r="W13" s="32" t="s">
        <v>16</v>
      </c>
      <c r="X13" s="32" t="s">
        <v>17</v>
      </c>
      <c r="Y13" s="32" t="s">
        <v>13</v>
      </c>
      <c r="Z13" s="32" t="s">
        <v>14</v>
      </c>
      <c r="AA13" s="32" t="s">
        <v>15</v>
      </c>
      <c r="AB13" s="32" t="s">
        <v>16</v>
      </c>
      <c r="AC13" s="32" t="s">
        <v>17</v>
      </c>
      <c r="AD13" s="32" t="s">
        <v>13</v>
      </c>
      <c r="AE13" s="32" t="s">
        <v>14</v>
      </c>
      <c r="AF13" s="32" t="s">
        <v>15</v>
      </c>
      <c r="AG13" s="32" t="s">
        <v>16</v>
      </c>
      <c r="AH13" s="32" t="s">
        <v>17</v>
      </c>
      <c r="AI13" s="32" t="s">
        <v>209</v>
      </c>
      <c r="AJ13" s="32" t="s">
        <v>18</v>
      </c>
      <c r="AK13" s="32" t="s">
        <v>19</v>
      </c>
      <c r="AL13" s="32" t="s">
        <v>20</v>
      </c>
      <c r="AM13" s="32" t="s">
        <v>21</v>
      </c>
      <c r="AN13" s="32" t="s">
        <v>215</v>
      </c>
      <c r="AO13" s="32" t="s">
        <v>23</v>
      </c>
      <c r="AP13" s="32" t="s">
        <v>24</v>
      </c>
      <c r="AQ13" s="32" t="s">
        <v>25</v>
      </c>
      <c r="AR13" s="32" t="s">
        <v>26</v>
      </c>
      <c r="AT13" s="22">
        <f>AT16+AT19+AT24+AT32+AT37+AT44+AT46+AT52+AT62+AT65+AT68+AT77+AT80+AT83+AT89</f>
        <v>18272.8</v>
      </c>
    </row>
    <row r="14" spans="1:46" ht="15" x14ac:dyDescent="0.25">
      <c r="A14" s="32"/>
      <c r="B14" s="32" t="s">
        <v>3</v>
      </c>
      <c r="C14" s="32" t="s">
        <v>3</v>
      </c>
      <c r="D14" s="32" t="s">
        <v>3</v>
      </c>
      <c r="E14" s="32" t="s">
        <v>3</v>
      </c>
      <c r="F14" s="32" t="s">
        <v>3</v>
      </c>
      <c r="G14" s="32" t="s">
        <v>3</v>
      </c>
      <c r="H14" s="32" t="s">
        <v>3</v>
      </c>
      <c r="I14" s="32" t="s">
        <v>3</v>
      </c>
      <c r="J14" s="32" t="s">
        <v>3</v>
      </c>
      <c r="K14" s="32" t="s">
        <v>3</v>
      </c>
      <c r="L14" s="32" t="s">
        <v>3</v>
      </c>
      <c r="M14" s="32" t="s">
        <v>3</v>
      </c>
      <c r="N14" s="32" t="s">
        <v>3</v>
      </c>
      <c r="O14" s="32" t="s">
        <v>3</v>
      </c>
      <c r="P14" s="32" t="s">
        <v>3</v>
      </c>
      <c r="Q14" s="32" t="s">
        <v>4</v>
      </c>
      <c r="R14" s="32" t="s">
        <v>5</v>
      </c>
      <c r="S14" s="32" t="s">
        <v>6</v>
      </c>
      <c r="T14" s="32" t="s">
        <v>7</v>
      </c>
      <c r="U14" s="32" t="s">
        <v>8</v>
      </c>
      <c r="V14" s="32" t="s">
        <v>9</v>
      </c>
      <c r="W14" s="32" t="s">
        <v>10</v>
      </c>
      <c r="X14" s="32" t="s">
        <v>11</v>
      </c>
      <c r="Y14" s="32" t="s">
        <v>7</v>
      </c>
      <c r="Z14" s="32" t="s">
        <v>8</v>
      </c>
      <c r="AA14" s="32" t="s">
        <v>9</v>
      </c>
      <c r="AB14" s="32" t="s">
        <v>10</v>
      </c>
      <c r="AC14" s="32" t="s">
        <v>11</v>
      </c>
      <c r="AD14" s="32" t="s">
        <v>7</v>
      </c>
      <c r="AE14" s="32" t="s">
        <v>8</v>
      </c>
      <c r="AF14" s="32" t="s">
        <v>9</v>
      </c>
      <c r="AG14" s="32" t="s">
        <v>10</v>
      </c>
      <c r="AH14" s="32" t="s">
        <v>11</v>
      </c>
      <c r="AI14" s="32" t="s">
        <v>7</v>
      </c>
      <c r="AJ14" s="32" t="s">
        <v>8</v>
      </c>
      <c r="AK14" s="32" t="s">
        <v>9</v>
      </c>
      <c r="AL14" s="32" t="s">
        <v>10</v>
      </c>
      <c r="AM14" s="32" t="s">
        <v>11</v>
      </c>
      <c r="AN14" s="32" t="s">
        <v>7</v>
      </c>
      <c r="AO14" s="32" t="s">
        <v>8</v>
      </c>
      <c r="AP14" s="32" t="s">
        <v>9</v>
      </c>
      <c r="AQ14" s="32" t="s">
        <v>10</v>
      </c>
      <c r="AR14" s="32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1730.2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1730.2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</f>
        <v>1730.2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1.3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51.4" customHeight="1" x14ac:dyDescent="0.25">
      <c r="A43" s="11" t="s">
        <v>82</v>
      </c>
      <c r="B43" s="12" t="s">
        <v>83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5">
        <v>0</v>
      </c>
    </row>
    <row r="44" spans="1:46" ht="41.25" customHeight="1" x14ac:dyDescent="0.25">
      <c r="A44" s="11" t="s">
        <v>84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  <c r="AT44" s="22">
        <f>T44</f>
        <v>5</v>
      </c>
    </row>
    <row r="45" spans="1:46" ht="142.5" customHeight="1" x14ac:dyDescent="0.25">
      <c r="A45" s="16" t="s">
        <v>86</v>
      </c>
      <c r="B45" s="12" t="s">
        <v>87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81</v>
      </c>
      <c r="S45" s="12" t="s">
        <v>70</v>
      </c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3.5" customHeight="1" x14ac:dyDescent="0.25">
      <c r="A46" s="11" t="s">
        <v>88</v>
      </c>
      <c r="B46" s="12" t="s">
        <v>89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1281.5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740.8</v>
      </c>
      <c r="AJ46" s="13">
        <v>0</v>
      </c>
      <c r="AK46" s="13">
        <v>0</v>
      </c>
      <c r="AL46" s="13">
        <v>0</v>
      </c>
      <c r="AM46" s="13">
        <v>0</v>
      </c>
      <c r="AN46" s="13">
        <v>752.7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1281.5</v>
      </c>
    </row>
    <row r="47" spans="1:46" ht="26.25" customHeight="1" x14ac:dyDescent="0.25">
      <c r="A47" s="11" t="s">
        <v>90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T48+T49+T50+T51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</row>
    <row r="48" spans="1:46" ht="68.25" customHeight="1" x14ac:dyDescent="0.25">
      <c r="A48" s="16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10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76.5" customHeight="1" x14ac:dyDescent="0.25">
      <c r="A49" s="16" t="s">
        <v>94</v>
      </c>
      <c r="B49" s="12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38.299999999999997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89.25" customHeight="1" x14ac:dyDescent="0.25">
      <c r="A50" s="16" t="s">
        <v>96</v>
      </c>
      <c r="B50" s="12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5.5" customHeight="1" x14ac:dyDescent="0.25">
      <c r="A51" s="16" t="s">
        <v>98</v>
      </c>
      <c r="B51" s="12" t="s">
        <v>99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1223.2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730.8</v>
      </c>
      <c r="AJ51" s="13">
        <v>0</v>
      </c>
      <c r="AK51" s="13">
        <v>0</v>
      </c>
      <c r="AL51" s="13">
        <v>0</v>
      </c>
      <c r="AM51" s="13">
        <v>0</v>
      </c>
      <c r="AN51" s="13">
        <v>752.7</v>
      </c>
      <c r="AO51" s="13">
        <v>0</v>
      </c>
      <c r="AP51" s="13">
        <v>0</v>
      </c>
      <c r="AQ51" s="13">
        <v>0</v>
      </c>
      <c r="AR51" s="15">
        <v>0</v>
      </c>
    </row>
    <row r="52" spans="1:46" ht="34.5" customHeight="1" x14ac:dyDescent="0.25">
      <c r="A52" s="11" t="s">
        <v>100</v>
      </c>
      <c r="B52" s="12" t="s">
        <v>101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f>T53</f>
        <v>764.8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  <c r="AT52" s="22">
        <f>T52</f>
        <v>764.8</v>
      </c>
    </row>
    <row r="53" spans="1:46" ht="24.75" customHeight="1" x14ac:dyDescent="0.25">
      <c r="A53" s="11" t="s">
        <v>102</v>
      </c>
      <c r="B53" s="12" t="s">
        <v>103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SUM(T54:T61)</f>
        <v>764.8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74.25" customHeight="1" x14ac:dyDescent="0.25">
      <c r="A54" s="16" t="s">
        <v>104</v>
      </c>
      <c r="B54" s="12" t="s">
        <v>105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0.5" hidden="1" customHeight="1" x14ac:dyDescent="0.25">
      <c r="A55" s="16" t="s">
        <v>106</v>
      </c>
      <c r="B55" s="12" t="s">
        <v>107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/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/>
      <c r="AJ55" s="13">
        <v>0</v>
      </c>
      <c r="AK55" s="13">
        <v>0</v>
      </c>
      <c r="AL55" s="13">
        <v>0</v>
      </c>
      <c r="AM55" s="13">
        <v>0</v>
      </c>
      <c r="AN55" s="13"/>
      <c r="AO55" s="13">
        <v>0</v>
      </c>
      <c r="AP55" s="13">
        <v>0</v>
      </c>
      <c r="AQ55" s="13">
        <v>0</v>
      </c>
      <c r="AR55" s="15">
        <v>0</v>
      </c>
    </row>
    <row r="56" spans="1:46" ht="70.5" customHeight="1" x14ac:dyDescent="0.25">
      <c r="A56" s="16" t="s">
        <v>108</v>
      </c>
      <c r="B56" s="12" t="s">
        <v>109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20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5.5" customHeight="1" x14ac:dyDescent="0.25">
      <c r="A57" s="16" t="s">
        <v>110</v>
      </c>
      <c r="B57" s="12" t="s">
        <v>111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30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108" customHeight="1" x14ac:dyDescent="0.25">
      <c r="A58" s="16" t="s">
        <v>112</v>
      </c>
      <c r="B58" s="12" t="s">
        <v>113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458.8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8.5" customHeight="1" x14ac:dyDescent="0.25">
      <c r="A59" s="16" t="s">
        <v>114</v>
      </c>
      <c r="B59" s="12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116</v>
      </c>
      <c r="B60" s="12" t="s">
        <v>117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20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227</v>
      </c>
      <c r="B61" s="12" t="s">
        <v>118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119</v>
      </c>
      <c r="B62" s="12" t="s">
        <v>120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3673.1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3575.1</v>
      </c>
      <c r="AJ62" s="13">
        <v>0</v>
      </c>
      <c r="AK62" s="13">
        <v>0</v>
      </c>
      <c r="AL62" s="13">
        <v>0</v>
      </c>
      <c r="AM62" s="13">
        <v>0</v>
      </c>
      <c r="AN62" s="13">
        <v>3516</v>
      </c>
      <c r="AO62" s="13">
        <v>0</v>
      </c>
      <c r="AP62" s="13">
        <v>0</v>
      </c>
      <c r="AQ62" s="13">
        <v>0</v>
      </c>
      <c r="AR62" s="15">
        <v>0</v>
      </c>
      <c r="AT62" s="22">
        <f>T62</f>
        <v>3673.1</v>
      </c>
    </row>
    <row r="63" spans="1:46" ht="28.5" customHeight="1" x14ac:dyDescent="0.25">
      <c r="A63" s="11" t="s">
        <v>121</v>
      </c>
      <c r="B63" s="12" t="s">
        <v>122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123</v>
      </c>
      <c r="B64" s="12" t="s">
        <v>124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125</v>
      </c>
      <c r="R64" s="12" t="s">
        <v>126</v>
      </c>
      <c r="S64" s="12" t="s">
        <v>81</v>
      </c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45" customHeight="1" x14ac:dyDescent="0.25">
      <c r="A65" s="11" t="s">
        <v>127</v>
      </c>
      <c r="B65" s="12" t="s">
        <v>128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5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</v>
      </c>
    </row>
    <row r="66" spans="1:46" ht="34.15" customHeight="1" x14ac:dyDescent="0.25">
      <c r="A66" s="11" t="s">
        <v>129</v>
      </c>
      <c r="B66" s="1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</row>
    <row r="67" spans="1:46" ht="105.75" customHeight="1" x14ac:dyDescent="0.25">
      <c r="A67" s="16" t="s">
        <v>131</v>
      </c>
      <c r="B67" s="12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33</v>
      </c>
      <c r="R67" s="12" t="s">
        <v>133</v>
      </c>
      <c r="S67" s="12" t="s">
        <v>81</v>
      </c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60.75" customHeight="1" x14ac:dyDescent="0.25">
      <c r="A68" s="11" t="s">
        <v>134</v>
      </c>
      <c r="B68" s="12" t="s">
        <v>135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9444.1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 t="shared" ref="AI68:AN68" si="0">AI69</f>
        <v>8279.5</v>
      </c>
      <c r="AJ68" s="13">
        <f t="shared" si="0"/>
        <v>0</v>
      </c>
      <c r="AK68" s="13">
        <f t="shared" si="0"/>
        <v>0</v>
      </c>
      <c r="AL68" s="13">
        <f t="shared" si="0"/>
        <v>0</v>
      </c>
      <c r="AM68" s="13">
        <f t="shared" si="0"/>
        <v>0</v>
      </c>
      <c r="AN68" s="13">
        <f t="shared" si="0"/>
        <v>7933.9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9444.1</v>
      </c>
    </row>
    <row r="69" spans="1:46" ht="34.15" customHeight="1" x14ac:dyDescent="0.25">
      <c r="A69" s="11" t="s">
        <v>136</v>
      </c>
      <c r="B69" s="12" t="s">
        <v>137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SUM(T70:T76)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1">SUM(AI70:AI76)</f>
        <v>8279.5</v>
      </c>
      <c r="AJ69" s="13">
        <f t="shared" si="1"/>
        <v>0</v>
      </c>
      <c r="AK69" s="13">
        <f t="shared" si="1"/>
        <v>0</v>
      </c>
      <c r="AL69" s="13">
        <f t="shared" si="1"/>
        <v>0</v>
      </c>
      <c r="AM69" s="13">
        <f t="shared" si="1"/>
        <v>0</v>
      </c>
      <c r="AN69" s="13">
        <f t="shared" si="1"/>
        <v>7933.9</v>
      </c>
      <c r="AO69" s="13">
        <v>0</v>
      </c>
      <c r="AP69" s="13">
        <v>0</v>
      </c>
      <c r="AQ69" s="13">
        <v>0</v>
      </c>
      <c r="AR69" s="15">
        <v>0</v>
      </c>
    </row>
    <row r="70" spans="1:46" ht="104.25" customHeight="1" x14ac:dyDescent="0.25">
      <c r="A70" s="16" t="s">
        <v>138</v>
      </c>
      <c r="B70" s="12" t="s">
        <v>139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140</v>
      </c>
      <c r="R70" s="12" t="s">
        <v>81</v>
      </c>
      <c r="S70" s="12" t="s">
        <v>70</v>
      </c>
      <c r="T70" s="13">
        <v>8073.6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7637.5</v>
      </c>
      <c r="AJ70" s="13">
        <v>0</v>
      </c>
      <c r="AK70" s="13">
        <v>0</v>
      </c>
      <c r="AL70" s="13">
        <v>0</v>
      </c>
      <c r="AM70" s="13">
        <v>0</v>
      </c>
      <c r="AN70" s="13">
        <v>7637.5</v>
      </c>
      <c r="AO70" s="13">
        <v>0</v>
      </c>
      <c r="AP70" s="13">
        <v>0</v>
      </c>
      <c r="AQ70" s="13">
        <v>0</v>
      </c>
      <c r="AR70" s="15">
        <v>0</v>
      </c>
    </row>
    <row r="71" spans="1:46" ht="102.75" customHeight="1" x14ac:dyDescent="0.25">
      <c r="A71" s="16" t="s">
        <v>141</v>
      </c>
      <c r="B71" s="12" t="s">
        <v>142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70</v>
      </c>
      <c r="T71" s="13">
        <v>1170.4000000000001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551.9</v>
      </c>
      <c r="AJ71" s="13">
        <v>0</v>
      </c>
      <c r="AK71" s="13">
        <v>0</v>
      </c>
      <c r="AL71" s="13">
        <v>0</v>
      </c>
      <c r="AM71" s="13">
        <v>0</v>
      </c>
      <c r="AN71" s="13">
        <v>296.39999999999998</v>
      </c>
      <c r="AO71" s="13">
        <v>0</v>
      </c>
      <c r="AP71" s="13">
        <v>0</v>
      </c>
      <c r="AQ71" s="13">
        <v>0</v>
      </c>
      <c r="AR71" s="15">
        <v>0</v>
      </c>
    </row>
    <row r="72" spans="1:46" ht="106.5" hidden="1" customHeight="1" x14ac:dyDescent="0.25">
      <c r="A72" s="16" t="s">
        <v>143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144</v>
      </c>
      <c r="R72" s="12" t="s">
        <v>81</v>
      </c>
      <c r="S72" s="12" t="s">
        <v>70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10.25" customHeight="1" x14ac:dyDescent="0.25">
      <c r="A73" s="16" t="s">
        <v>145</v>
      </c>
      <c r="B73" s="12" t="s">
        <v>146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35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6.25" customHeight="1" x14ac:dyDescent="0.25">
      <c r="A74" s="16" t="s">
        <v>147</v>
      </c>
      <c r="B74" s="12" t="s">
        <v>148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149</v>
      </c>
      <c r="T74" s="13">
        <v>15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150</v>
      </c>
      <c r="B75" s="12" t="s">
        <v>151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152</v>
      </c>
      <c r="R75" s="12" t="s">
        <v>81</v>
      </c>
      <c r="S75" s="12" t="s">
        <v>149</v>
      </c>
      <c r="T75" s="13">
        <v>85.1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90.1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153</v>
      </c>
      <c r="B76" s="12" t="s">
        <v>154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149</v>
      </c>
      <c r="T76" s="13">
        <v>65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34.15" customHeight="1" x14ac:dyDescent="0.25">
      <c r="A77" s="11" t="s">
        <v>155</v>
      </c>
      <c r="B77" s="12" t="s">
        <v>156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10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  <c r="AT77" s="22">
        <f>T77</f>
        <v>10</v>
      </c>
    </row>
    <row r="78" spans="1:46" ht="34.15" customHeight="1" x14ac:dyDescent="0.25">
      <c r="A78" s="11" t="s">
        <v>157</v>
      </c>
      <c r="B78" s="12" t="s">
        <v>158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74.25" customHeight="1" x14ac:dyDescent="0.25">
      <c r="A79" s="16" t="s">
        <v>159</v>
      </c>
      <c r="B79" s="12" t="s">
        <v>160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70</v>
      </c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161</v>
      </c>
      <c r="B80" s="12" t="s">
        <v>162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161.5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72.599999999999994</v>
      </c>
      <c r="AJ80" s="13">
        <v>204.9</v>
      </c>
      <c r="AK80" s="13">
        <v>204.9</v>
      </c>
      <c r="AL80" s="13">
        <v>204.9</v>
      </c>
      <c r="AM80" s="13">
        <v>204.9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161.5</v>
      </c>
    </row>
    <row r="81" spans="1:46" ht="34.15" customHeight="1" x14ac:dyDescent="0.25">
      <c r="A81" s="11" t="s">
        <v>163</v>
      </c>
      <c r="B81" s="12" t="s">
        <v>164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161.5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72.599999999999994</v>
      </c>
      <c r="AJ81" s="13">
        <v>204.9</v>
      </c>
      <c r="AK81" s="13">
        <v>204.9</v>
      </c>
      <c r="AL81" s="13">
        <v>204.9</v>
      </c>
      <c r="AM81" s="13">
        <v>204.9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94.5" customHeight="1" x14ac:dyDescent="0.25">
      <c r="A82" s="16" t="s">
        <v>165</v>
      </c>
      <c r="B82" s="12" t="s">
        <v>166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167</v>
      </c>
      <c r="R82" s="12" t="s">
        <v>168</v>
      </c>
      <c r="S82" s="12" t="s">
        <v>81</v>
      </c>
      <c r="T82" s="13">
        <v>161.5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51.4" customHeight="1" x14ac:dyDescent="0.25">
      <c r="A83" s="11" t="s">
        <v>169</v>
      </c>
      <c r="B83" s="12" t="s">
        <v>170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10</v>
      </c>
    </row>
    <row r="84" spans="1:46" ht="34.15" customHeight="1" x14ac:dyDescent="0.25">
      <c r="A84" s="11" t="s">
        <v>171</v>
      </c>
      <c r="B84" s="12" t="s">
        <v>172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10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1.5" customHeight="1" x14ac:dyDescent="0.25">
      <c r="A85" s="16" t="s">
        <v>173</v>
      </c>
      <c r="B85" s="12" t="s">
        <v>174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33</v>
      </c>
      <c r="R85" s="12" t="s">
        <v>35</v>
      </c>
      <c r="S85" s="12" t="s">
        <v>42</v>
      </c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27.75" hidden="1" customHeight="1" x14ac:dyDescent="0.25">
      <c r="A86" s="11" t="s">
        <v>175</v>
      </c>
      <c r="B86" s="12" t="s">
        <v>176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504.6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670.8</v>
      </c>
      <c r="AJ86" s="13">
        <v>0</v>
      </c>
      <c r="AK86" s="13">
        <v>0</v>
      </c>
      <c r="AL86" s="13">
        <v>0</v>
      </c>
      <c r="AM86" s="13">
        <v>0</v>
      </c>
      <c r="AN86" s="13">
        <v>794.2</v>
      </c>
      <c r="AO86" s="13">
        <v>0</v>
      </c>
      <c r="AP86" s="13">
        <v>0</v>
      </c>
      <c r="AQ86" s="13">
        <v>0</v>
      </c>
      <c r="AR86" s="15">
        <v>0</v>
      </c>
    </row>
    <row r="87" spans="1:46" ht="27.75" hidden="1" customHeight="1" x14ac:dyDescent="0.25">
      <c r="A87" s="11" t="s">
        <v>177</v>
      </c>
      <c r="B87" s="12" t="s">
        <v>178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/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hidden="1" customHeight="1" x14ac:dyDescent="0.25">
      <c r="A88" s="11" t="s">
        <v>179</v>
      </c>
      <c r="B88" s="12" t="s">
        <v>180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181</v>
      </c>
      <c r="R88" s="12" t="s">
        <v>81</v>
      </c>
      <c r="S88" s="12" t="s">
        <v>34</v>
      </c>
      <c r="T88" s="13"/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customHeight="1" x14ac:dyDescent="0.25">
      <c r="A89" s="11" t="s">
        <v>182</v>
      </c>
      <c r="B89" s="12" t="s">
        <v>183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534.6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603.5</v>
      </c>
      <c r="AJ89" s="13">
        <v>0</v>
      </c>
      <c r="AK89" s="13">
        <v>0</v>
      </c>
      <c r="AL89" s="13">
        <v>0</v>
      </c>
      <c r="AM89" s="13">
        <v>0</v>
      </c>
      <c r="AN89" s="13">
        <v>914.8</v>
      </c>
      <c r="AO89" s="13">
        <v>0</v>
      </c>
      <c r="AP89" s="13">
        <v>0</v>
      </c>
      <c r="AQ89" s="13">
        <v>0</v>
      </c>
      <c r="AR89" s="15">
        <v>0</v>
      </c>
      <c r="AT89" s="22">
        <f>T89</f>
        <v>534.6</v>
      </c>
    </row>
    <row r="90" spans="1:46" ht="28.5" customHeight="1" x14ac:dyDescent="0.25">
      <c r="A90" s="11" t="s">
        <v>184</v>
      </c>
      <c r="B90" s="12" t="s">
        <v>185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1</v>
      </c>
      <c r="AJ90" s="13">
        <v>0</v>
      </c>
      <c r="AK90" s="13">
        <v>0</v>
      </c>
      <c r="AL90" s="13">
        <v>0</v>
      </c>
      <c r="AM90" s="13">
        <v>0</v>
      </c>
      <c r="AN90" s="13">
        <v>1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customHeight="1" x14ac:dyDescent="0.25">
      <c r="A91" s="11" t="s">
        <v>186</v>
      </c>
      <c r="B91" s="12" t="s">
        <v>187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188</v>
      </c>
      <c r="R91" s="12" t="s">
        <v>81</v>
      </c>
      <c r="S91" s="12" t="s">
        <v>133</v>
      </c>
      <c r="T91" s="13"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</v>
      </c>
      <c r="AJ91" s="13">
        <v>0</v>
      </c>
      <c r="AK91" s="13">
        <v>0</v>
      </c>
      <c r="AL91" s="13">
        <v>0</v>
      </c>
      <c r="AM91" s="13">
        <v>0</v>
      </c>
      <c r="AN91" s="13">
        <v>1</v>
      </c>
      <c r="AO91" s="13">
        <v>0</v>
      </c>
      <c r="AP91" s="13">
        <v>0</v>
      </c>
      <c r="AQ91" s="13">
        <v>0</v>
      </c>
      <c r="AR91" s="15">
        <v>0</v>
      </c>
    </row>
    <row r="92" spans="1:46" ht="26.25" customHeight="1" x14ac:dyDescent="0.25">
      <c r="A92" s="11" t="s">
        <v>189</v>
      </c>
      <c r="B92" s="12" t="s">
        <v>190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533.6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602.5</v>
      </c>
      <c r="AJ92" s="13">
        <v>0</v>
      </c>
      <c r="AK92" s="13">
        <v>0</v>
      </c>
      <c r="AL92" s="13">
        <v>0</v>
      </c>
      <c r="AM92" s="13">
        <v>0</v>
      </c>
      <c r="AN92" s="13">
        <v>913.8</v>
      </c>
      <c r="AO92" s="13">
        <v>0</v>
      </c>
      <c r="AP92" s="13">
        <v>0</v>
      </c>
      <c r="AQ92" s="13">
        <v>0</v>
      </c>
      <c r="AR92" s="15">
        <v>0</v>
      </c>
    </row>
    <row r="93" spans="1:46" ht="42" customHeight="1" x14ac:dyDescent="0.25">
      <c r="A93" s="11" t="s">
        <v>191</v>
      </c>
      <c r="B93" s="12" t="s">
        <v>192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70</v>
      </c>
      <c r="S93" s="12" t="s">
        <v>193</v>
      </c>
      <c r="T93" s="13">
        <v>15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194</v>
      </c>
      <c r="B94" s="12" t="s">
        <v>192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152</v>
      </c>
      <c r="R94" s="12" t="s">
        <v>81</v>
      </c>
      <c r="S94" s="12" t="s">
        <v>149</v>
      </c>
      <c r="T94" s="13">
        <v>20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20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76.5" customHeight="1" x14ac:dyDescent="0.25">
      <c r="A95" s="11" t="s">
        <v>195</v>
      </c>
      <c r="B95" s="12" t="s">
        <v>196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140</v>
      </c>
      <c r="R95" s="12" t="s">
        <v>197</v>
      </c>
      <c r="S95" s="12" t="s">
        <v>42</v>
      </c>
      <c r="T95" s="13">
        <v>241.7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249.3</v>
      </c>
      <c r="AJ95" s="13">
        <v>0</v>
      </c>
      <c r="AK95" s="13">
        <v>0</v>
      </c>
      <c r="AL95" s="13">
        <v>0</v>
      </c>
      <c r="AM95" s="13">
        <v>0</v>
      </c>
      <c r="AN95" s="13">
        <v>257.60000000000002</v>
      </c>
      <c r="AO95" s="13">
        <v>0</v>
      </c>
      <c r="AP95" s="13">
        <v>0</v>
      </c>
      <c r="AQ95" s="13">
        <v>0</v>
      </c>
      <c r="AR95" s="15">
        <v>0</v>
      </c>
    </row>
    <row r="96" spans="1:46" ht="123" customHeight="1" x14ac:dyDescent="0.25">
      <c r="A96" s="16" t="s">
        <v>198</v>
      </c>
      <c r="B96" s="12" t="s">
        <v>199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81</v>
      </c>
      <c r="S96" s="12" t="s">
        <v>70</v>
      </c>
      <c r="T96" s="13">
        <v>0.2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0.2</v>
      </c>
      <c r="AJ96" s="13">
        <v>0</v>
      </c>
      <c r="AK96" s="13">
        <v>0</v>
      </c>
      <c r="AL96" s="13">
        <v>0</v>
      </c>
      <c r="AM96" s="13">
        <v>0</v>
      </c>
      <c r="AN96" s="13">
        <v>0.2</v>
      </c>
      <c r="AO96" s="13">
        <v>0</v>
      </c>
      <c r="AP96" s="13">
        <v>0</v>
      </c>
      <c r="AQ96" s="13">
        <v>0</v>
      </c>
      <c r="AR96" s="15">
        <v>0</v>
      </c>
    </row>
    <row r="97" spans="1:44" ht="75.75" customHeight="1" x14ac:dyDescent="0.25">
      <c r="A97" s="11" t="s">
        <v>200</v>
      </c>
      <c r="B97" s="12" t="s">
        <v>201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202</v>
      </c>
      <c r="R97" s="12" t="s">
        <v>81</v>
      </c>
      <c r="S97" s="12" t="s">
        <v>70</v>
      </c>
      <c r="T97" s="13">
        <v>44.9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5.75" customHeight="1" x14ac:dyDescent="0.25">
      <c r="A98" s="16" t="s">
        <v>203</v>
      </c>
      <c r="B98" s="12" t="s">
        <v>204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202</v>
      </c>
      <c r="R98" s="12" t="s">
        <v>81</v>
      </c>
      <c r="S98" s="12" t="s">
        <v>205</v>
      </c>
      <c r="T98" s="13">
        <v>101.8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51.4" customHeight="1" x14ac:dyDescent="0.25">
      <c r="A99" s="11" t="s">
        <v>206</v>
      </c>
      <c r="B99" s="12" t="s">
        <v>207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181</v>
      </c>
      <c r="R99" s="12" t="s">
        <v>81</v>
      </c>
      <c r="S99" s="12" t="s">
        <v>149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333</v>
      </c>
      <c r="AJ99" s="13">
        <v>0</v>
      </c>
      <c r="AK99" s="13">
        <v>0</v>
      </c>
      <c r="AL99" s="13">
        <v>0</v>
      </c>
      <c r="AM99" s="13">
        <v>0</v>
      </c>
      <c r="AN99" s="13">
        <v>656</v>
      </c>
      <c r="AO99" s="13">
        <v>0</v>
      </c>
      <c r="AP99" s="13">
        <v>0</v>
      </c>
      <c r="AQ99" s="13">
        <v>0</v>
      </c>
      <c r="AR99" s="15">
        <v>0</v>
      </c>
    </row>
    <row r="100" spans="1:44" ht="64.5" customHeight="1" x14ac:dyDescent="0.25">
      <c r="A100" s="18" t="s">
        <v>218</v>
      </c>
      <c r="B100" s="19" t="s">
        <v>219</v>
      </c>
      <c r="C100" s="20">
        <v>410</v>
      </c>
      <c r="D100" s="19" t="s">
        <v>35</v>
      </c>
      <c r="E100" s="19" t="s">
        <v>81</v>
      </c>
      <c r="F100" s="29">
        <v>110</v>
      </c>
      <c r="G100" s="29">
        <v>0</v>
      </c>
      <c r="H100" s="29">
        <v>0</v>
      </c>
      <c r="I100" s="18" t="s">
        <v>218</v>
      </c>
      <c r="J100" s="19" t="s">
        <v>219</v>
      </c>
      <c r="K100" s="20">
        <v>410</v>
      </c>
      <c r="L100" s="19" t="s">
        <v>35</v>
      </c>
      <c r="M100" s="19" t="s">
        <v>81</v>
      </c>
      <c r="N100" s="29">
        <v>110</v>
      </c>
      <c r="O100" s="29">
        <v>0</v>
      </c>
      <c r="P100" s="29">
        <v>0</v>
      </c>
      <c r="Q100" s="20">
        <v>410</v>
      </c>
      <c r="R100" s="19" t="s">
        <v>35</v>
      </c>
      <c r="S100" s="20">
        <v>1</v>
      </c>
      <c r="T100" s="29">
        <v>110</v>
      </c>
      <c r="U100" s="29" t="s">
        <v>81</v>
      </c>
      <c r="V100" s="29">
        <v>110</v>
      </c>
      <c r="W100" s="29">
        <v>0</v>
      </c>
      <c r="X100" s="29">
        <v>0</v>
      </c>
      <c r="Y100" s="30" t="s">
        <v>218</v>
      </c>
      <c r="Z100" s="29" t="s">
        <v>219</v>
      </c>
      <c r="AA100" s="29">
        <v>410</v>
      </c>
      <c r="AB100" s="29" t="s">
        <v>35</v>
      </c>
      <c r="AC100" s="29" t="s">
        <v>81</v>
      </c>
      <c r="AD100" s="29">
        <v>110</v>
      </c>
      <c r="AE100" s="29">
        <v>0</v>
      </c>
      <c r="AF100" s="29">
        <v>0</v>
      </c>
      <c r="AG100" s="30" t="s">
        <v>218</v>
      </c>
      <c r="AH100" s="29" t="s">
        <v>219</v>
      </c>
      <c r="AI100" s="29">
        <v>0</v>
      </c>
      <c r="AJ100" s="29" t="s">
        <v>35</v>
      </c>
      <c r="AK100" s="29" t="s">
        <v>81</v>
      </c>
      <c r="AL100" s="29">
        <v>110</v>
      </c>
      <c r="AM100" s="29">
        <v>0</v>
      </c>
      <c r="AN100" s="29">
        <v>0</v>
      </c>
      <c r="AO100" s="13"/>
      <c r="AP100" s="13"/>
      <c r="AQ100" s="13"/>
      <c r="AR100" s="15"/>
    </row>
    <row r="101" spans="1:44" ht="17.100000000000001" customHeight="1" x14ac:dyDescent="0.25">
      <c r="A101" s="11" t="s">
        <v>208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T16+T19+T24+T32+T37+T44+T46+T52+T62+T65+T68+T77+T80+T83+T89</f>
        <v>18272.8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13302.4</v>
      </c>
      <c r="AJ101" s="13">
        <v>0</v>
      </c>
      <c r="AK101" s="13">
        <v>0</v>
      </c>
      <c r="AL101" s="13">
        <v>0</v>
      </c>
      <c r="AM101" s="13">
        <v>0</v>
      </c>
      <c r="AN101" s="13">
        <v>13117.4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15" x14ac:dyDescent="0.25"/>
    <row r="106" spans="1:44" ht="7.5" customHeight="1" x14ac:dyDescent="0.25"/>
    <row r="107" spans="1:44" ht="14.25" hidden="1" customHeight="1" x14ac:dyDescent="0.25"/>
    <row r="108" spans="1:44" ht="14.25" hidden="1" customHeight="1" x14ac:dyDescent="0.25"/>
    <row r="109" spans="1:44" ht="48" customHeight="1" x14ac:dyDescent="0.4">
      <c r="A109" s="33" t="s">
        <v>210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</row>
  </sheetData>
  <mergeCells count="34">
    <mergeCell ref="A109:AN10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2022-03-30T14:56:32Z</dcterms:modified>
</cp:coreProperties>
</file>